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2" l="1"/>
  <c r="V9" i="2" l="1"/>
  <c r="W9" i="2" s="1"/>
  <c r="G22" i="2" l="1"/>
  <c r="H22" i="2"/>
  <c r="G23" i="2" l="1"/>
  <c r="I22" i="2"/>
  <c r="U22" i="2" l="1"/>
  <c r="T22" i="2"/>
  <c r="S22" i="2"/>
  <c r="R22" i="2"/>
  <c r="Q22" i="2"/>
  <c r="P22" i="2"/>
  <c r="O22" i="2"/>
  <c r="N22" i="2"/>
  <c r="M22" i="2"/>
  <c r="L22" i="2"/>
  <c r="J22" i="2" l="1"/>
  <c r="K22" i="2"/>
  <c r="V22" i="2" s="1"/>
  <c r="W22" i="2" s="1"/>
  <c r="Z22" i="2" s="1"/>
  <c r="G24" i="2" l="1"/>
</calcChain>
</file>

<file path=xl/sharedStrings.xml><?xml version="1.0" encoding="utf-8"?>
<sst xmlns="http://schemas.openxmlformats.org/spreadsheetml/2006/main" count="51" uniqueCount="49">
  <si>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</si>
  <si>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</si>
  <si>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</si>
  <si>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</si>
  <si>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</si>
  <si>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</si>
  <si>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</si>
  <si>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</si>
  <si>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</si>
  <si>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</si>
  <si>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</si>
  <si>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</si>
  <si>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</si>
  <si>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</si>
  <si>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</si>
  <si>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</si>
  <si>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</si>
  <si>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</si>
  <si>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</si>
  <si>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</si>
  <si>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</si>
  <si>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</si>
  <si>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</si>
  <si>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</si>
  <si>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</si>
  <si>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</si>
  <si>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</si>
  <si>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</si>
  <si>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0</t>
  </si>
  <si>
    <t>5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</si>
  <si>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</si>
  <si>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</si>
  <si>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</si>
  <si>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</si>
  <si>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SANTA MARTA</t>
  </si>
  <si>
    <t>ALEJANDRO PROSPERO REVEREND</t>
  </si>
  <si>
    <t>819004070</t>
  </si>
  <si>
    <t>1705180952</t>
  </si>
  <si>
    <t>Fuente: Secretaria de Distrito Santa Marta</t>
  </si>
  <si>
    <t>DISTRITO DE SANTA MARTA</t>
  </si>
  <si>
    <t>DAVIVIENDA</t>
  </si>
  <si>
    <t>AHR</t>
  </si>
  <si>
    <t>116000637334</t>
  </si>
  <si>
    <t>aHR</t>
  </si>
  <si>
    <t>NIT</t>
  </si>
  <si>
    <t>DC</t>
  </si>
  <si>
    <t>BANCO</t>
  </si>
  <si>
    <t>116000643431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</si>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</sst>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8" fillId="0" borderId="0"/>
  </cellStyleXfs>
  <cellXfs count="84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2" xfId="1" applyNumberFormat="1" applyFont="1" applyBorder="1" applyAlignment="1">
      <alignment horizontal="right"/>
    </xf>
    <xf numFmtId="1" fontId="17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9" fillId="0" borderId="11" xfId="3" applyNumberFormat="1" applyFont="1" applyFill="1" applyBorder="1"/>
    <xf numFmtId="0" fontId="19" fillId="0" borderId="11" xfId="4" applyFont="1" applyBorder="1" applyAlignment="1">
      <alignment wrapText="1"/>
    </xf>
    <xf numFmtId="0" fontId="19" fillId="0" borderId="11" xfId="4" applyFont="1" applyBorder="1" applyAlignment="1">
      <alignment horizontal="center"/>
    </xf>
    <xf numFmtId="1" fontId="19" fillId="0" borderId="11" xfId="1" applyNumberFormat="1" applyFont="1" applyFill="1" applyBorder="1"/>
    <xf numFmtId="1" fontId="11" fillId="0" borderId="11" xfId="1" applyNumberFormat="1" applyFont="1" applyBorder="1"/>
    <xf numFmtId="49" fontId="11" fillId="0" borderId="1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0" fontId="5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right"/>
    </xf>
    <xf numFmtId="1" fontId="11" fillId="2" borderId="0" xfId="1" applyNumberFormat="1" applyFont="1" applyFill="1" applyBorder="1"/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" fontId="20" fillId="0" borderId="11" xfId="1" applyNumberFormat="1" applyFont="1" applyBorder="1" applyAlignment="1">
      <alignment horizontal="center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43" fontId="21" fillId="2" borderId="10" xfId="1" applyFont="1" applyFill="1" applyBorder="1" applyAlignment="1">
      <alignment horizontal="center" vertical="center" wrapText="1"/>
    </xf>
    <xf numFmtId="164" fontId="21" fillId="2" borderId="10" xfId="1" applyNumberFormat="1" applyFont="1" applyFill="1" applyBorder="1" applyAlignment="1">
      <alignment horizontal="center" vertical="center" wrapText="1"/>
    </xf>
    <xf numFmtId="1" fontId="11" fillId="0" borderId="12" xfId="1" applyNumberFormat="1" applyFont="1" applyBorder="1" applyAlignment="1">
      <alignment horizontal="left"/>
    </xf>
    <xf numFmtId="164" fontId="21" fillId="2" borderId="13" xfId="1" applyNumberFormat="1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164" fontId="0" fillId="0" borderId="14" xfId="1" applyNumberFormat="1" applyFont="1" applyBorder="1"/>
    <xf numFmtId="164" fontId="0" fillId="0" borderId="15" xfId="1" applyNumberFormat="1" applyFont="1" applyBorder="1"/>
    <xf numFmtId="0" fontId="0" fillId="0" borderId="12" xfId="0" applyBorder="1"/>
    <xf numFmtId="0" fontId="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551161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8"/>
  <sheetViews>
    <sheetView tabSelected="1" topLeftCell="E11" zoomScaleNormal="100" workbookViewId="0">
      <selection activeCell="W1" sqref="A1:W29"/>
    </sheetView>
  </sheetViews>
  <sheetFormatPr baseColWidth="10" defaultRowHeight="15" x14ac:dyDescent="0.25"/>
  <cols>
    <col min="1" max="1" width="9.140625" customWidth="1"/>
    <col min="2" max="2" width="10.28515625" customWidth="1"/>
    <col min="3" max="3" width="12.5703125" customWidth="1"/>
    <col min="4" max="4" width="24.85546875" customWidth="1"/>
    <col min="5" max="5" width="10" bestFit="1" customWidth="1"/>
    <col min="6" max="6" width="5.85546875" customWidth="1"/>
    <col min="7" max="7" width="12.28515625" style="24" customWidth="1"/>
    <col min="8" max="8" width="14.42578125" style="24" customWidth="1"/>
    <col min="9" max="9" width="13.28515625" style="24" customWidth="1"/>
    <col min="10" max="18" width="9.28515625" style="32" customWidth="1"/>
    <col min="19" max="19" width="11.42578125" style="32" customWidth="1"/>
    <col min="20" max="20" width="10.140625" style="32" customWidth="1"/>
    <col min="21" max="21" width="11" style="32" customWidth="1"/>
    <col min="22" max="22" width="10.140625" style="32" customWidth="1"/>
    <col min="23" max="25" width="11.42578125" customWidth="1"/>
    <col min="26" max="26" width="12.5703125" bestFit="1" customWidth="1"/>
  </cols>
  <sheetData>
    <row r="1" spans="1:31" s="5" customFormat="1" x14ac:dyDescent="0.25">
      <c r="G1" s="27"/>
      <c r="H1" s="27"/>
      <c r="I1" s="27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31" s="5" customFormat="1" x14ac:dyDescent="0.25">
      <c r="G2" s="27"/>
      <c r="H2" s="27"/>
      <c r="I2" s="27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81"/>
      <c r="W2" s="81"/>
      <c r="X2" s="65"/>
      <c r="Y2" s="65"/>
    </row>
    <row r="3" spans="1:31" s="5" customFormat="1" ht="18.75" customHeight="1" x14ac:dyDescent="0.25">
      <c r="A3" s="82" t="s">
        <v>33</v>
      </c>
      <c r="B3" s="82"/>
      <c r="C3" s="82"/>
      <c r="D3" s="82"/>
      <c r="E3" s="82"/>
      <c r="F3" s="82"/>
      <c r="G3" s="82" t="s">
        <v>32</v>
      </c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 t="s">
        <v>17</v>
      </c>
      <c r="W3" s="82"/>
      <c r="X3" s="68"/>
      <c r="Y3" s="68"/>
    </row>
    <row r="4" spans="1:31" s="5" customFormat="1" ht="18.75" customHeight="1" x14ac:dyDescent="0.25">
      <c r="A4" s="82" t="s">
        <v>39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68"/>
      <c r="Y4" s="68"/>
    </row>
    <row r="5" spans="1:31" s="5" customFormat="1" x14ac:dyDescent="0.25">
      <c r="A5" s="1"/>
      <c r="B5" s="1"/>
      <c r="C5" s="1"/>
      <c r="D5" s="1"/>
      <c r="E5" s="1"/>
      <c r="F5" s="1"/>
      <c r="G5" s="25"/>
      <c r="H5" s="25"/>
      <c r="I5" s="25"/>
      <c r="J5" s="33"/>
      <c r="K5" s="33"/>
      <c r="L5" s="33"/>
      <c r="M5" s="33"/>
      <c r="N5" s="36"/>
      <c r="O5" s="36"/>
      <c r="P5" s="36"/>
      <c r="Q5" s="36"/>
      <c r="R5" s="36"/>
      <c r="S5" s="36"/>
      <c r="T5" s="36"/>
      <c r="U5" s="36"/>
      <c r="V5" s="36"/>
    </row>
    <row r="6" spans="1:31" s="5" customFormat="1" ht="18.75" x14ac:dyDescent="0.25">
      <c r="A6" s="82" t="s">
        <v>31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 t="s">
        <v>1</v>
      </c>
      <c r="V6" s="83"/>
      <c r="W6" s="83"/>
      <c r="X6" s="69"/>
      <c r="Y6" s="69"/>
    </row>
    <row r="7" spans="1:31" ht="16.5" thickBot="1" x14ac:dyDescent="0.3">
      <c r="A7" s="3"/>
      <c r="B7" s="2"/>
      <c r="C7" s="2"/>
      <c r="S7" s="34"/>
      <c r="T7" s="35"/>
      <c r="U7" s="78" t="s">
        <v>0</v>
      </c>
      <c r="V7" s="79" t="s">
        <v>48</v>
      </c>
      <c r="W7" s="80"/>
    </row>
    <row r="8" spans="1:31" s="13" customFormat="1" ht="54" x14ac:dyDescent="0.15">
      <c r="A8" s="71" t="s">
        <v>18</v>
      </c>
      <c r="B8" s="72" t="s">
        <v>19</v>
      </c>
      <c r="C8" s="72" t="s">
        <v>20</v>
      </c>
      <c r="D8" s="72" t="s">
        <v>21</v>
      </c>
      <c r="E8" s="72" t="s">
        <v>22</v>
      </c>
      <c r="F8" s="72" t="s">
        <v>23</v>
      </c>
      <c r="G8" s="73" t="s">
        <v>24</v>
      </c>
      <c r="H8" s="73" t="s">
        <v>25</v>
      </c>
      <c r="I8" s="73" t="s">
        <v>26</v>
      </c>
      <c r="J8" s="74" t="s">
        <v>2</v>
      </c>
      <c r="K8" s="74" t="s">
        <v>3</v>
      </c>
      <c r="L8" s="74" t="s">
        <v>4</v>
      </c>
      <c r="M8" s="74" t="s">
        <v>5</v>
      </c>
      <c r="N8" s="74" t="s">
        <v>6</v>
      </c>
      <c r="O8" s="74" t="s">
        <v>7</v>
      </c>
      <c r="P8" s="74" t="s">
        <v>8</v>
      </c>
      <c r="Q8" s="74" t="s">
        <v>9</v>
      </c>
      <c r="R8" s="74" t="s">
        <v>10</v>
      </c>
      <c r="S8" s="74" t="s">
        <v>11</v>
      </c>
      <c r="T8" s="74" t="s">
        <v>12</v>
      </c>
      <c r="U8" s="76" t="s">
        <v>13</v>
      </c>
      <c r="V8" s="76" t="s">
        <v>14</v>
      </c>
      <c r="W8" s="77" t="s">
        <v>15</v>
      </c>
      <c r="X8" s="20" t="s">
        <v>44</v>
      </c>
      <c r="Y8" s="20" t="s">
        <v>45</v>
      </c>
      <c r="Z8" s="20" t="s">
        <v>46</v>
      </c>
      <c r="AA8" s="20"/>
      <c r="AB8" s="20"/>
      <c r="AC8" s="20"/>
      <c r="AD8" s="20"/>
    </row>
    <row r="9" spans="1:31" s="12" customFormat="1" ht="18" customHeight="1" x14ac:dyDescent="0.2">
      <c r="A9" s="51">
        <v>47001</v>
      </c>
      <c r="B9" s="51" t="s">
        <v>34</v>
      </c>
      <c r="C9" s="51" t="s">
        <v>27</v>
      </c>
      <c r="D9" s="75" t="s">
        <v>35</v>
      </c>
      <c r="E9" s="51" t="s">
        <v>36</v>
      </c>
      <c r="F9" s="51" t="s">
        <v>29</v>
      </c>
      <c r="G9" s="51" t="s">
        <v>28</v>
      </c>
      <c r="H9" s="51" t="s">
        <v>37</v>
      </c>
      <c r="I9" s="70">
        <f>+G9+H9</f>
        <v>1705180952</v>
      </c>
      <c r="J9" s="51">
        <v>142098412</v>
      </c>
      <c r="K9" s="51">
        <v>142098412</v>
      </c>
      <c r="L9" s="51">
        <v>142098412</v>
      </c>
      <c r="M9" s="51">
        <v>142098412</v>
      </c>
      <c r="N9" s="51">
        <v>142098412</v>
      </c>
      <c r="O9" s="51">
        <v>142098412</v>
      </c>
      <c r="P9" s="51">
        <v>142098412</v>
      </c>
      <c r="Q9" s="51">
        <v>142098412</v>
      </c>
      <c r="R9" s="51">
        <v>142098412</v>
      </c>
      <c r="S9" s="51">
        <v>142098412</v>
      </c>
      <c r="T9" s="51">
        <v>142098412</v>
      </c>
      <c r="U9" s="51">
        <v>142098412</v>
      </c>
      <c r="V9" s="43">
        <f t="shared" ref="V9" si="0">+I9-K9-L9-M9-N9-O9-P9-Q9-R9-S9-T9-U9</f>
        <v>142098420</v>
      </c>
      <c r="W9" s="42">
        <f>SUM(K9:V9)</f>
        <v>1705180952</v>
      </c>
      <c r="X9" s="61">
        <v>819004070</v>
      </c>
      <c r="Y9" s="62">
        <v>5</v>
      </c>
      <c r="Z9" s="61" t="s">
        <v>40</v>
      </c>
      <c r="AA9" s="62" t="s">
        <v>41</v>
      </c>
      <c r="AB9" s="63" t="s">
        <v>42</v>
      </c>
      <c r="AC9" s="64" t="s">
        <v>34</v>
      </c>
      <c r="AD9" s="61" t="s">
        <v>47</v>
      </c>
      <c r="AE9" s="61" t="s">
        <v>43</v>
      </c>
    </row>
    <row r="10" spans="1:31" s="12" customFormat="1" ht="18" customHeight="1" x14ac:dyDescent="0.2">
      <c r="A10" s="22"/>
      <c r="B10" s="22"/>
      <c r="C10" s="53"/>
      <c r="D10" s="22"/>
      <c r="E10" s="60"/>
      <c r="F10" s="60"/>
      <c r="G10" s="59"/>
      <c r="H10" s="45"/>
      <c r="I10" s="45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43"/>
      <c r="W10" s="42"/>
      <c r="X10" s="66"/>
      <c r="Y10" s="66"/>
      <c r="Z10" s="14"/>
    </row>
    <row r="11" spans="1:31" s="12" customFormat="1" ht="18" customHeight="1" x14ac:dyDescent="0.2">
      <c r="A11" s="54"/>
      <c r="B11" s="54"/>
      <c r="C11" s="53"/>
      <c r="D11" s="55"/>
      <c r="E11" s="56"/>
      <c r="F11" s="56"/>
      <c r="G11" s="57"/>
      <c r="H11" s="57"/>
      <c r="I11" s="57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43"/>
      <c r="W11" s="42"/>
      <c r="X11" s="66"/>
      <c r="Y11" s="66"/>
      <c r="Z11" s="14"/>
    </row>
    <row r="12" spans="1:31" s="12" customFormat="1" ht="18" customHeight="1" x14ac:dyDescent="0.2">
      <c r="A12" s="54"/>
      <c r="B12" s="54"/>
      <c r="C12" s="53"/>
      <c r="D12" s="55"/>
      <c r="E12" s="56"/>
      <c r="F12" s="56"/>
      <c r="G12" s="57"/>
      <c r="H12" s="57"/>
      <c r="I12" s="57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43"/>
      <c r="W12" s="42"/>
      <c r="X12" s="66"/>
      <c r="Y12" s="66"/>
      <c r="Z12" s="14"/>
    </row>
    <row r="13" spans="1:31" s="12" customFormat="1" ht="18" customHeight="1" x14ac:dyDescent="0.2">
      <c r="A13" s="54"/>
      <c r="B13" s="54"/>
      <c r="C13" s="53"/>
      <c r="D13" s="55"/>
      <c r="E13" s="56"/>
      <c r="F13" s="56"/>
      <c r="G13" s="57"/>
      <c r="H13" s="57"/>
      <c r="I13" s="57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43"/>
      <c r="W13" s="42"/>
      <c r="X13" s="66"/>
      <c r="Y13" s="66"/>
      <c r="Z13" s="14"/>
    </row>
    <row r="14" spans="1:31" s="12" customFormat="1" ht="18" customHeight="1" x14ac:dyDescent="0.2">
      <c r="A14" s="54"/>
      <c r="B14" s="54"/>
      <c r="C14" s="53"/>
      <c r="D14" s="55"/>
      <c r="E14" s="56"/>
      <c r="F14" s="56"/>
      <c r="G14" s="57"/>
      <c r="H14" s="57"/>
      <c r="I14" s="57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43"/>
      <c r="W14" s="42"/>
      <c r="X14" s="66"/>
      <c r="Y14" s="66"/>
      <c r="Z14" s="14"/>
    </row>
    <row r="15" spans="1:31" s="12" customFormat="1" ht="18" customHeight="1" x14ac:dyDescent="0.2">
      <c r="A15" s="54"/>
      <c r="B15" s="54"/>
      <c r="C15" s="53"/>
      <c r="D15" s="55"/>
      <c r="E15" s="56"/>
      <c r="F15" s="56"/>
      <c r="G15" s="57"/>
      <c r="H15" s="57"/>
      <c r="I15" s="57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43"/>
      <c r="W15" s="42"/>
      <c r="X15" s="66"/>
      <c r="Y15" s="66"/>
      <c r="Z15" s="14"/>
    </row>
    <row r="16" spans="1:31" s="12" customFormat="1" ht="18" customHeight="1" x14ac:dyDescent="0.2">
      <c r="A16" s="54"/>
      <c r="B16" s="54"/>
      <c r="C16" s="53"/>
      <c r="D16" s="55"/>
      <c r="E16" s="56"/>
      <c r="F16" s="56"/>
      <c r="G16" s="57"/>
      <c r="H16" s="57"/>
      <c r="I16" s="57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43"/>
      <c r="W16" s="42"/>
      <c r="X16" s="66"/>
      <c r="Y16" s="66"/>
      <c r="Z16" s="14"/>
    </row>
    <row r="17" spans="1:27" s="12" customFormat="1" ht="18" customHeight="1" x14ac:dyDescent="0.2">
      <c r="A17" s="54"/>
      <c r="B17" s="54"/>
      <c r="C17" s="53"/>
      <c r="D17" s="55"/>
      <c r="E17" s="56"/>
      <c r="F17" s="56"/>
      <c r="G17" s="57"/>
      <c r="H17" s="57"/>
      <c r="I17" s="57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43"/>
      <c r="W17" s="42"/>
      <c r="X17" s="66"/>
      <c r="Y17" s="66"/>
      <c r="Z17" s="14"/>
    </row>
    <row r="18" spans="1:27" s="12" customFormat="1" ht="18" customHeight="1" x14ac:dyDescent="0.2">
      <c r="A18" s="54"/>
      <c r="B18" s="54"/>
      <c r="C18" s="53"/>
      <c r="D18" s="55"/>
      <c r="E18" s="56"/>
      <c r="F18" s="56"/>
      <c r="G18" s="57"/>
      <c r="H18" s="57"/>
      <c r="I18" s="57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43"/>
      <c r="W18" s="42"/>
      <c r="X18" s="66"/>
      <c r="Y18" s="66"/>
      <c r="Z18" s="14"/>
    </row>
    <row r="19" spans="1:27" s="12" customFormat="1" ht="18" customHeight="1" x14ac:dyDescent="0.2">
      <c r="A19" s="53"/>
      <c r="B19" s="46"/>
      <c r="C19" s="47"/>
      <c r="D19" s="48"/>
      <c r="E19" s="47"/>
      <c r="F19" s="49"/>
      <c r="G19" s="50"/>
      <c r="H19" s="50"/>
      <c r="I19" s="52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43"/>
      <c r="W19" s="42"/>
      <c r="X19" s="66"/>
      <c r="Y19" s="66"/>
      <c r="Z19" s="14"/>
    </row>
    <row r="20" spans="1:27" s="12" customFormat="1" ht="18" customHeight="1" x14ac:dyDescent="0.2">
      <c r="A20" s="53"/>
      <c r="B20" s="46"/>
      <c r="C20" s="47"/>
      <c r="D20" s="48"/>
      <c r="E20" s="47"/>
      <c r="F20" s="49"/>
      <c r="G20" s="50"/>
      <c r="H20" s="50"/>
      <c r="I20" s="52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43"/>
      <c r="W20" s="42"/>
      <c r="X20" s="66"/>
      <c r="Y20" s="66"/>
      <c r="Z20" s="14"/>
    </row>
    <row r="21" spans="1:27" s="12" customFormat="1" ht="18" customHeight="1" thickBot="1" x14ac:dyDescent="0.25">
      <c r="A21" s="22"/>
      <c r="B21" s="22"/>
      <c r="C21" s="22"/>
      <c r="D21" s="22"/>
      <c r="E21" s="23"/>
      <c r="F21" s="23"/>
      <c r="G21" s="45"/>
      <c r="H21" s="45"/>
      <c r="I21" s="58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2"/>
      <c r="X21" s="66"/>
      <c r="Y21" s="66"/>
      <c r="Z21" s="14"/>
    </row>
    <row r="22" spans="1:27" s="12" customFormat="1" ht="12" thickBot="1" x14ac:dyDescent="0.25">
      <c r="A22" s="15"/>
      <c r="B22" s="16" t="s">
        <v>15</v>
      </c>
      <c r="C22" s="16"/>
      <c r="D22" s="16"/>
      <c r="E22" s="15"/>
      <c r="F22" s="16"/>
      <c r="G22" s="44">
        <f t="shared" ref="G22:U22" si="1">SUM(G9:G21)</f>
        <v>0</v>
      </c>
      <c r="H22" s="44">
        <f t="shared" si="1"/>
        <v>0</v>
      </c>
      <c r="I22" s="44">
        <f t="shared" si="1"/>
        <v>1705180952</v>
      </c>
      <c r="J22" s="44">
        <f t="shared" si="1"/>
        <v>142098412</v>
      </c>
      <c r="K22" s="44">
        <f t="shared" si="1"/>
        <v>142098412</v>
      </c>
      <c r="L22" s="44">
        <f t="shared" si="1"/>
        <v>142098412</v>
      </c>
      <c r="M22" s="44">
        <f t="shared" si="1"/>
        <v>142098412</v>
      </c>
      <c r="N22" s="44">
        <f t="shared" si="1"/>
        <v>142098412</v>
      </c>
      <c r="O22" s="44">
        <f t="shared" si="1"/>
        <v>142098412</v>
      </c>
      <c r="P22" s="44">
        <f t="shared" si="1"/>
        <v>142098412</v>
      </c>
      <c r="Q22" s="44">
        <f t="shared" si="1"/>
        <v>142098412</v>
      </c>
      <c r="R22" s="44">
        <f t="shared" si="1"/>
        <v>142098412</v>
      </c>
      <c r="S22" s="44">
        <f t="shared" si="1"/>
        <v>142098412</v>
      </c>
      <c r="T22" s="44">
        <f t="shared" si="1"/>
        <v>142098412</v>
      </c>
      <c r="U22" s="44">
        <f t="shared" si="1"/>
        <v>142098412</v>
      </c>
      <c r="V22" s="44">
        <f t="shared" ref="V22" si="2">+I22-K22-L22-M22-N22-O22-P22-Q22-R22-S22-T22-U22</f>
        <v>142098420</v>
      </c>
      <c r="W22" s="44">
        <f t="shared" ref="W22" si="3">SUM(K22:V22)</f>
        <v>1705180952</v>
      </c>
      <c r="X22" s="67"/>
      <c r="Y22" s="67"/>
      <c r="Z22" s="14">
        <f>+W22-I22</f>
        <v>0</v>
      </c>
    </row>
    <row r="23" spans="1:27" x14ac:dyDescent="0.25">
      <c r="A23" s="17"/>
      <c r="B23" s="5"/>
      <c r="C23" s="5"/>
      <c r="D23" s="5"/>
      <c r="E23" s="5"/>
      <c r="F23" s="5"/>
      <c r="G23" s="26">
        <f>SUM(G22:H22)</f>
        <v>0</v>
      </c>
      <c r="H23" s="27"/>
      <c r="I23" s="2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18"/>
      <c r="X23" s="5"/>
      <c r="Y23" s="5"/>
      <c r="Z23" s="21"/>
      <c r="AA23" s="21"/>
    </row>
    <row r="24" spans="1:27" x14ac:dyDescent="0.25">
      <c r="A24" s="17"/>
      <c r="B24" s="5"/>
      <c r="C24" s="5"/>
      <c r="D24" s="5"/>
      <c r="E24" s="5"/>
      <c r="F24" s="5"/>
      <c r="G24" s="28">
        <f>+G23-W22</f>
        <v>-1705180952</v>
      </c>
      <c r="H24" s="27"/>
      <c r="I24" s="27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18"/>
      <c r="X24" s="5"/>
      <c r="Y24" s="5"/>
    </row>
    <row r="25" spans="1:27" ht="15.75" thickBot="1" x14ac:dyDescent="0.3">
      <c r="A25" s="4"/>
      <c r="B25" s="6"/>
      <c r="C25" s="7"/>
      <c r="D25" s="7"/>
      <c r="E25" s="7"/>
      <c r="F25" s="7"/>
      <c r="G25" s="29"/>
      <c r="H25" s="27"/>
      <c r="I25" s="27"/>
      <c r="J25" s="37"/>
      <c r="K25" s="37"/>
      <c r="L25" s="38"/>
      <c r="M25" s="38"/>
      <c r="N25" s="38"/>
      <c r="O25" s="36"/>
      <c r="P25" s="36"/>
      <c r="Q25" s="36"/>
      <c r="R25" s="36"/>
      <c r="S25" s="36"/>
      <c r="T25" s="36"/>
      <c r="U25" s="36"/>
      <c r="V25" s="36"/>
      <c r="W25" s="18"/>
      <c r="X25" s="5"/>
      <c r="Y25" s="5"/>
    </row>
    <row r="26" spans="1:27" ht="18.75" customHeight="1" thickBot="1" x14ac:dyDescent="0.3">
      <c r="A26" s="9"/>
      <c r="B26" s="10"/>
      <c r="C26" s="8"/>
      <c r="D26" s="8"/>
      <c r="E26" s="8"/>
      <c r="F26" s="8"/>
      <c r="G26" s="30"/>
      <c r="H26" s="31"/>
      <c r="I26" s="31"/>
      <c r="J26" s="39" t="s">
        <v>16</v>
      </c>
      <c r="K26" s="39"/>
      <c r="L26" s="40"/>
      <c r="M26" s="40"/>
      <c r="N26" s="40"/>
      <c r="O26" s="41"/>
      <c r="P26" s="41"/>
      <c r="Q26" s="41"/>
      <c r="R26" s="41"/>
      <c r="S26" s="41"/>
      <c r="T26" s="41"/>
      <c r="U26" s="41"/>
      <c r="V26" s="41"/>
      <c r="W26" s="19"/>
      <c r="X26" s="5"/>
      <c r="Y26" s="5"/>
    </row>
    <row r="27" spans="1:27" x14ac:dyDescent="0.25">
      <c r="A27" s="11" t="s">
        <v>38</v>
      </c>
    </row>
    <row r="28" spans="1:27" x14ac:dyDescent="0.25">
      <c r="A28" s="11" t="s">
        <v>30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4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2017-06-07T21:02:04Z</cp:lastPrinted>
  <dcterms:created xsi:type="dcterms:W3CDTF">2017-05-30T16:08:01Z</dcterms:created>
  <dcterms:modified xsi:type="dcterms:W3CDTF">2017-06-07T21:02:07Z</dcterms:modified>
</cp:coreProperties>
</file>